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4" i="1" l="1"/>
  <c r="F4" i="1"/>
  <c r="G4" i="1"/>
  <c r="H4" i="1"/>
  <c r="E14" i="1"/>
  <c r="F14" i="1"/>
  <c r="G14" i="1"/>
  <c r="H14" i="1"/>
  <c r="E16" i="1"/>
  <c r="F16" i="1"/>
  <c r="G16" i="1"/>
  <c r="H16" i="1"/>
  <c r="E20" i="1"/>
  <c r="F20" i="1"/>
  <c r="G20" i="1"/>
  <c r="H20" i="1"/>
  <c r="E30" i="1"/>
  <c r="F30" i="1"/>
  <c r="G30" i="1"/>
  <c r="H30" i="1"/>
  <c r="E35" i="1"/>
  <c r="F35" i="1"/>
  <c r="G35" i="1"/>
  <c r="H35" i="1"/>
  <c r="E37" i="1"/>
  <c r="F37" i="1"/>
  <c r="G37" i="1"/>
  <c r="H37" i="1"/>
  <c r="E46" i="1"/>
  <c r="F46" i="1"/>
  <c r="G46" i="1"/>
  <c r="H46" i="1"/>
  <c r="E49" i="1"/>
  <c r="F49" i="1"/>
  <c r="G49" i="1"/>
  <c r="H49" i="1"/>
  <c r="H57" i="1"/>
  <c r="E57" i="1"/>
  <c r="F57" i="1"/>
  <c r="G57" i="1"/>
  <c r="E63" i="1"/>
  <c r="F63" i="1"/>
  <c r="G63" i="1"/>
  <c r="H63" i="1"/>
  <c r="E67" i="1"/>
  <c r="F67" i="1"/>
  <c r="G67" i="1"/>
  <c r="H67" i="1"/>
  <c r="E71" i="1"/>
  <c r="F71" i="1"/>
  <c r="G71" i="1"/>
  <c r="H71" i="1"/>
  <c r="E73" i="1"/>
  <c r="F73" i="1"/>
  <c r="G73" i="1"/>
  <c r="H73" i="1"/>
  <c r="E77" i="1"/>
  <c r="D73" i="1"/>
  <c r="D71" i="1"/>
  <c r="D67" i="1"/>
  <c r="D63" i="1"/>
  <c r="D57" i="1"/>
  <c r="D49" i="1"/>
  <c r="D46" i="1"/>
  <c r="D37" i="1"/>
  <c r="D35" i="1"/>
  <c r="D30" i="1"/>
  <c r="D20" i="1"/>
  <c r="D16" i="1"/>
  <c r="D14" i="1"/>
  <c r="D4" i="1"/>
  <c r="G77" i="1" l="1"/>
  <c r="F77" i="1"/>
  <c r="D77" i="1"/>
  <c r="H77" i="1"/>
</calcChain>
</file>

<file path=xl/sharedStrings.xml><?xml version="1.0" encoding="utf-8"?>
<sst xmlns="http://schemas.openxmlformats.org/spreadsheetml/2006/main" count="84" uniqueCount="84">
  <si>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</si>
  <si>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</si>
  <si>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</si>
  <si>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</si>
  <si>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</si>
  <si>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</si>
  <si>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</si>
  <si>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</si>
  <si>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</si>
  <si>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Фундаментальные исследования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</si>
  <si>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</si>
  <si>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</si>
  <si>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</si>
  <si>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</si>
  <si>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</si>
  <si>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</si>
  <si>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</si>
  <si>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</si>
  <si>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</si>
  <si>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</si>
  <si>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</si>
  <si>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</si>
  <si>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</si>
  <si>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</si>
  <si>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</si>
  <si>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</si>
  <si>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</si>
  <si>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</si>
  <si>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</si>
  <si>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</si>
  <si>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</si>
  <si>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</si>
  <si>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</si>
  <si>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</si>
  <si>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</si>
  <si>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</si>
  <si>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</si>
  <si>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</si>
  <si>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</si>
  <si>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</si>
  <si>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</si>
  <si>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</si>
  <si>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</si>
  <si>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</si>
  <si>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</si>
  <si>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</si>
  <si>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</si>
  <si>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Заготовка, переработка, хранение и обеспечение безопасности донорской крови и ее компонентов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</si>
  <si>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</si>
  <si>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</si>
  <si>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</si>
  <si>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</si>
  <si>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</si>
  <si>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</si>
  <si>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</si>
  <si>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</si>
  <si>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</si>
  <si>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</si>
  <si>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</si>
  <si>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</si>
  <si>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</si>
  <si>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</si>
  <si>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</si>
  <si>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</si>
  <si>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</si>
  <si>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</si>
  <si>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</si>
  <si>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Итого расходов</t>
  </si>
  <si>
    <t>Наименование подраздела/подраздела</t>
  </si>
  <si>
    <t>тыс. рублей</t>
  </si>
  <si>
    <t>Дополнительное образование детей</t>
  </si>
  <si>
    <t>Высшее образование</t>
  </si>
  <si>
    <t>Молодежная политика</t>
  </si>
  <si>
    <t>Медицинская помощь в дневных стационарах всех типов</t>
  </si>
  <si>
    <t>Скорая медицинская помощь</t>
  </si>
  <si>
    <t>Межбюджетные трансферты общего характера бюджетам бюджетной системы  Российской Федерации</t>
  </si>
  <si>
    <t>Телевидение и радиовещание</t>
  </si>
  <si>
    <t>Сведения о внесенных в течение 2020 года изменениях в Закон от 25.12.2019 № 454-ОЗ 
«Об областном бюджете Новосибирской области на 2020 год и плановый период 2021 и 2022 годов»
 в части расходов</t>
  </si>
  <si>
    <t>В соответствии с Законом Новосибирской области от 25.12.2019 № 454-ОЗ 
«Об областном бюджете Новосибирской области на 2020 год и плановый период 2021 и 2022 годов»
(первоначальная редакции)</t>
  </si>
  <si>
    <t>В соответствии с Законом Новосибирской области от 25.12.2019 № 454-ОЗ 
«Об областном бюджете Новосибирской области на 2020 год и плановый период 2021 и 2022 годов»
(в редакции от 08.05.2020)</t>
  </si>
  <si>
    <t>В соответствии с Законом Новосибирской области от 25.12.2019 № 454-ОЗ 
«Об областном бюджете Новосибирской области на 2020 год и плановый период 2021 и 2022 годов»
(в редакции от 14.07.2020)</t>
  </si>
  <si>
    <t>В соответствии с Законом Новосибирской области от 25.12.2019 № 454-ОЗ 
«Об областном бюджете Новосибирской области на 2020 год и плановый период 2021 и 2022 годов»
(в редакции от 10.11.2020)</t>
  </si>
  <si>
    <t>В соответствии с Законом Новосибирской области от 25.12.2019 № 454-ОЗ 
«Об областном бюджете Новосибирской области на 2020 год и плановый период 2021 и 2022 годов»
(в редакции от 27.11.2020)</t>
  </si>
  <si>
    <t>Иные дотации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</si>
</sst>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#,##0.0;[Red]\-#,##0.0"/>
    <numFmt numFmtId="166" formatCode="00;;&quot;&quot;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4" xfId="1" applyNumberFormat="1" applyFont="1" applyFill="1" applyBorder="1" applyAlignment="1" applyProtection="1">
      <alignment horizontal="left" vertical="top" wrapText="1"/>
      <protection hidden="1"/>
    </xf>
    <xf numFmtId="166" fontId="5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vertical="center" wrapText="1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vertical="center" wrapText="1"/>
      <protection hidden="1"/>
    </xf>
    <xf numFmtId="0" fontId="5" fillId="0" borderId="2" xfId="1" applyNumberFormat="1" applyFont="1" applyFill="1" applyBorder="1" applyAlignment="1" applyProtection="1">
      <alignment vertical="center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left" vertical="center"/>
      <protection hidden="1"/>
    </xf>
    <xf numFmtId="0" fontId="6" fillId="0" borderId="5" xfId="1" applyNumberFormat="1" applyFont="1" applyFill="1" applyBorder="1" applyAlignment="1" applyProtection="1">
      <alignment horizontal="right" vertical="center"/>
      <protection hidden="1"/>
    </xf>
    <xf numFmtId="165" fontId="6" fillId="2" borderId="5" xfId="2" applyNumberFormat="1" applyFont="1" applyFill="1" applyBorder="1" applyAlignment="1" applyProtection="1">
      <alignment horizontal="right" vertical="center"/>
      <protection hidden="1"/>
    </xf>
    <xf numFmtId="165" fontId="5" fillId="2" borderId="4" xfId="2" applyNumberFormat="1" applyFont="1" applyFill="1" applyBorder="1" applyAlignment="1" applyProtection="1">
      <alignment horizontal="right" vertical="center"/>
      <protection hidden="1"/>
    </xf>
    <xf numFmtId="165" fontId="5" fillId="2" borderId="1" xfId="2" applyNumberFormat="1" applyFont="1" applyFill="1" applyBorder="1" applyAlignment="1" applyProtection="1">
      <alignment horizontal="right" vertical="center"/>
      <protection hidden="1"/>
    </xf>
    <xf numFmtId="165" fontId="5" fillId="2" borderId="3" xfId="2" applyNumberFormat="1" applyFont="1" applyFill="1" applyBorder="1" applyAlignment="1" applyProtection="1">
      <alignment horizontal="right" vertical="center"/>
      <protection hidden="1"/>
    </xf>
    <xf numFmtId="165" fontId="5" fillId="2" borderId="2" xfId="2" applyNumberFormat="1" applyFont="1" applyFill="1" applyBorder="1" applyAlignment="1" applyProtection="1">
      <alignment horizontal="right" vertical="center"/>
      <protection hidden="1"/>
    </xf>
    <xf numFmtId="165" fontId="6" fillId="2" borderId="5" xfId="2" applyNumberFormat="1" applyFont="1" applyFill="1" applyBorder="1" applyAlignment="1" applyProtection="1">
      <alignment horizontal="right" vertical="center" wrapText="1"/>
      <protection hidden="1"/>
    </xf>
    <xf numFmtId="164" fontId="2" fillId="2" borderId="4" xfId="1" applyNumberFormat="1" applyFont="1" applyFill="1" applyBorder="1" applyAlignment="1" applyProtection="1">
      <alignment horizontal="right" vertical="center"/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164" fontId="2" fillId="2" borderId="1" xfId="2" applyNumberFormat="1" applyFont="1" applyFill="1" applyBorder="1" applyAlignment="1" applyProtection="1">
      <alignment horizontal="right" vertical="center"/>
      <protection hidden="1"/>
    </xf>
    <xf numFmtId="164" fontId="2" fillId="2" borderId="3" xfId="1" applyNumberFormat="1" applyFont="1" applyFill="1" applyBorder="1" applyAlignment="1" applyProtection="1">
      <alignment horizontal="right" vertical="center"/>
      <protection hidden="1"/>
    </xf>
    <xf numFmtId="164" fontId="2" fillId="2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zoomScale="80" zoomScaleNormal="80" workbookViewId="0">
      <selection activeCell="D3" sqref="D3"/>
    </sheetView>
  </sheetViews>
  <sheetFormatPr defaultRowHeight="15" x14ac:dyDescent="0.25"/>
  <cols>
    <col min="1" max="1" width="63.5703125" style="30" customWidth="1"/>
    <col min="2" max="2" width="3.85546875" style="30" customWidth="1"/>
    <col min="3" max="3" width="4" style="30" customWidth="1"/>
    <col min="4" max="8" width="25.7109375" style="30" customWidth="1"/>
    <col min="9" max="11" width="16.140625" customWidth="1"/>
  </cols>
  <sheetData>
    <row r="1" spans="1:8" ht="55.5" customHeight="1" x14ac:dyDescent="0.25">
      <c r="A1" s="32" t="s">
        <v>77</v>
      </c>
      <c r="B1" s="32"/>
      <c r="C1" s="32"/>
      <c r="D1" s="32"/>
      <c r="E1" s="32"/>
      <c r="F1" s="32"/>
      <c r="G1" s="32"/>
      <c r="H1" s="32"/>
    </row>
    <row r="2" spans="1:8" ht="16.5" thickBot="1" x14ac:dyDescent="0.3">
      <c r="A2" s="29"/>
      <c r="H2" s="31" t="s">
        <v>69</v>
      </c>
    </row>
    <row r="3" spans="1:8" ht="205.5" thickBot="1" x14ac:dyDescent="0.3">
      <c r="A3" s="2" t="s">
        <v>68</v>
      </c>
      <c r="B3" s="2" t="s">
        <v>0</v>
      </c>
      <c r="C3" s="2" t="s">
        <v>1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</row>
    <row r="4" spans="1:8" ht="19.5" customHeight="1" thickBot="1" x14ac:dyDescent="0.3">
      <c r="A4" s="9" t="s">
        <v>2</v>
      </c>
      <c r="B4" s="10">
        <v>1</v>
      </c>
      <c r="C4" s="10">
        <v>0</v>
      </c>
      <c r="D4" s="18">
        <f>SUM(D5:D13)</f>
        <v>5716584.5999999996</v>
      </c>
      <c r="E4" s="18">
        <f t="shared" ref="E4:H4" si="0">SUM(E5:E13)</f>
        <v>6226650.5</v>
      </c>
      <c r="F4" s="18">
        <f t="shared" si="0"/>
        <v>6934575.5</v>
      </c>
      <c r="G4" s="18">
        <f t="shared" si="0"/>
        <v>8760865.9000000004</v>
      </c>
      <c r="H4" s="18">
        <f t="shared" si="0"/>
        <v>8760865.9000000004</v>
      </c>
    </row>
    <row r="5" spans="1:8" ht="30" x14ac:dyDescent="0.25">
      <c r="A5" s="7" t="s">
        <v>3</v>
      </c>
      <c r="B5" s="8">
        <v>1</v>
      </c>
      <c r="C5" s="8">
        <v>2</v>
      </c>
      <c r="D5" s="19">
        <v>304428.59999999998</v>
      </c>
      <c r="E5" s="24">
        <v>304415.40000000002</v>
      </c>
      <c r="F5" s="24">
        <v>311915.8</v>
      </c>
      <c r="G5" s="24">
        <v>310329.3</v>
      </c>
      <c r="H5" s="24">
        <v>310329.3</v>
      </c>
    </row>
    <row r="6" spans="1:8" ht="45" x14ac:dyDescent="0.25">
      <c r="A6" s="3" t="s">
        <v>4</v>
      </c>
      <c r="B6" s="4">
        <v>1</v>
      </c>
      <c r="C6" s="4">
        <v>3</v>
      </c>
      <c r="D6" s="20">
        <v>445391.8</v>
      </c>
      <c r="E6" s="25">
        <v>445386.7</v>
      </c>
      <c r="F6" s="25">
        <v>445886.7</v>
      </c>
      <c r="G6" s="25">
        <v>445249.9</v>
      </c>
      <c r="H6" s="25">
        <v>445249.9</v>
      </c>
    </row>
    <row r="7" spans="1:8" ht="45" x14ac:dyDescent="0.25">
      <c r="A7" s="3" t="s">
        <v>5</v>
      </c>
      <c r="B7" s="4">
        <v>1</v>
      </c>
      <c r="C7" s="4">
        <v>4</v>
      </c>
      <c r="D7" s="20">
        <v>73431.199999999997</v>
      </c>
      <c r="E7" s="25">
        <v>73430.5</v>
      </c>
      <c r="F7" s="25">
        <v>76436.899999999994</v>
      </c>
      <c r="G7" s="25">
        <v>74467.5</v>
      </c>
      <c r="H7" s="25">
        <v>74467.5</v>
      </c>
    </row>
    <row r="8" spans="1:8" ht="15.75" x14ac:dyDescent="0.25">
      <c r="A8" s="5" t="s">
        <v>6</v>
      </c>
      <c r="B8" s="4">
        <v>1</v>
      </c>
      <c r="C8" s="4">
        <v>5</v>
      </c>
      <c r="D8" s="20">
        <v>484826.7</v>
      </c>
      <c r="E8" s="25">
        <v>484792.9</v>
      </c>
      <c r="F8" s="25">
        <v>484792.9</v>
      </c>
      <c r="G8" s="25">
        <v>484500.9</v>
      </c>
      <c r="H8" s="25">
        <v>484500.9</v>
      </c>
    </row>
    <row r="9" spans="1:8" ht="30" x14ac:dyDescent="0.25">
      <c r="A9" s="5" t="s">
        <v>7</v>
      </c>
      <c r="B9" s="4">
        <v>1</v>
      </c>
      <c r="C9" s="4">
        <v>6</v>
      </c>
      <c r="D9" s="20">
        <v>837859.5</v>
      </c>
      <c r="E9" s="25">
        <v>837842.2</v>
      </c>
      <c r="F9" s="25">
        <v>841560.7</v>
      </c>
      <c r="G9" s="25">
        <v>821593.7</v>
      </c>
      <c r="H9" s="25">
        <v>821593.7</v>
      </c>
    </row>
    <row r="10" spans="1:8" ht="15.75" x14ac:dyDescent="0.25">
      <c r="A10" s="6" t="s">
        <v>8</v>
      </c>
      <c r="B10" s="4">
        <v>1</v>
      </c>
      <c r="C10" s="4">
        <v>7</v>
      </c>
      <c r="D10" s="20">
        <v>374862.7</v>
      </c>
      <c r="E10" s="25">
        <v>374862.7</v>
      </c>
      <c r="F10" s="25">
        <v>374862.7</v>
      </c>
      <c r="G10" s="25">
        <v>545870.69999999995</v>
      </c>
      <c r="H10" s="25">
        <v>545870.69999999995</v>
      </c>
    </row>
    <row r="11" spans="1:8" ht="20.25" customHeight="1" x14ac:dyDescent="0.25">
      <c r="A11" s="6" t="s">
        <v>9</v>
      </c>
      <c r="B11" s="4">
        <v>1</v>
      </c>
      <c r="C11" s="4">
        <v>10</v>
      </c>
      <c r="D11" s="20">
        <v>65000</v>
      </c>
      <c r="E11" s="25">
        <v>65000</v>
      </c>
      <c r="F11" s="25">
        <v>65000</v>
      </c>
      <c r="G11" s="25">
        <v>65000</v>
      </c>
      <c r="H11" s="25">
        <v>65000</v>
      </c>
    </row>
    <row r="12" spans="1:8" ht="15.75" x14ac:dyDescent="0.25">
      <c r="A12" s="6" t="s">
        <v>10</v>
      </c>
      <c r="B12" s="4">
        <v>1</v>
      </c>
      <c r="C12" s="4">
        <v>11</v>
      </c>
      <c r="D12" s="20">
        <v>516504.4</v>
      </c>
      <c r="E12" s="26">
        <v>1026673.1</v>
      </c>
      <c r="F12" s="25">
        <v>1721683</v>
      </c>
      <c r="G12" s="25">
        <v>3655174.2</v>
      </c>
      <c r="H12" s="25">
        <v>3655174.2</v>
      </c>
    </row>
    <row r="13" spans="1:8" ht="16.5" thickBot="1" x14ac:dyDescent="0.3">
      <c r="A13" s="11" t="s">
        <v>11</v>
      </c>
      <c r="B13" s="12">
        <v>1</v>
      </c>
      <c r="C13" s="12">
        <v>13</v>
      </c>
      <c r="D13" s="21">
        <v>2614279.7000000002</v>
      </c>
      <c r="E13" s="27">
        <v>2614247</v>
      </c>
      <c r="F13" s="27">
        <v>2612436.7999999998</v>
      </c>
      <c r="G13" s="27">
        <v>2358679.7000000002</v>
      </c>
      <c r="H13" s="27">
        <v>2358679.7000000002</v>
      </c>
    </row>
    <row r="14" spans="1:8" ht="15.75" thickBot="1" x14ac:dyDescent="0.3">
      <c r="A14" s="9" t="s">
        <v>12</v>
      </c>
      <c r="B14" s="10">
        <v>2</v>
      </c>
      <c r="C14" s="10">
        <v>0</v>
      </c>
      <c r="D14" s="18">
        <f>SUM(D15)</f>
        <v>62957.5</v>
      </c>
      <c r="E14" s="18">
        <f t="shared" ref="E14:H14" si="1">SUM(E15)</f>
        <v>62957.5</v>
      </c>
      <c r="F14" s="18">
        <f t="shared" si="1"/>
        <v>62957.5</v>
      </c>
      <c r="G14" s="18">
        <f t="shared" si="1"/>
        <v>67456.600000000006</v>
      </c>
      <c r="H14" s="18">
        <f t="shared" si="1"/>
        <v>67456.600000000006</v>
      </c>
    </row>
    <row r="15" spans="1:8" ht="16.5" thickBot="1" x14ac:dyDescent="0.3">
      <c r="A15" s="14" t="s">
        <v>13</v>
      </c>
      <c r="B15" s="15">
        <v>2</v>
      </c>
      <c r="C15" s="15">
        <v>3</v>
      </c>
      <c r="D15" s="22">
        <v>62957.5</v>
      </c>
      <c r="E15" s="28">
        <v>62957.5</v>
      </c>
      <c r="F15" s="28">
        <v>62957.5</v>
      </c>
      <c r="G15" s="28">
        <v>67456.600000000006</v>
      </c>
      <c r="H15" s="28">
        <v>67456.600000000006</v>
      </c>
    </row>
    <row r="16" spans="1:8" ht="35.25" customHeight="1" thickBot="1" x14ac:dyDescent="0.3">
      <c r="A16" s="9" t="s">
        <v>14</v>
      </c>
      <c r="B16" s="10">
        <v>3</v>
      </c>
      <c r="C16" s="10">
        <v>0</v>
      </c>
      <c r="D16" s="18">
        <f>SUM(D17:D19)</f>
        <v>1002169.2999999999</v>
      </c>
      <c r="E16" s="18">
        <f>SUM(E17:E19)</f>
        <v>989605.39999999991</v>
      </c>
      <c r="F16" s="18">
        <f>SUM(F17:F19)</f>
        <v>975625.7</v>
      </c>
      <c r="G16" s="18">
        <f>SUM(G17:G19)</f>
        <v>973763.3</v>
      </c>
      <c r="H16" s="18">
        <f>SUM(H17:H19)</f>
        <v>973763.3</v>
      </c>
    </row>
    <row r="17" spans="1:8" ht="30" x14ac:dyDescent="0.25">
      <c r="A17" s="13" t="s">
        <v>15</v>
      </c>
      <c r="B17" s="8">
        <v>3</v>
      </c>
      <c r="C17" s="8">
        <v>9</v>
      </c>
      <c r="D17" s="19">
        <v>404768</v>
      </c>
      <c r="E17" s="24">
        <v>392213.1</v>
      </c>
      <c r="F17" s="24">
        <v>391758.4</v>
      </c>
      <c r="G17" s="24">
        <v>391005.8</v>
      </c>
      <c r="H17" s="24">
        <v>391005.8</v>
      </c>
    </row>
    <row r="18" spans="1:8" ht="19.5" customHeight="1" x14ac:dyDescent="0.25">
      <c r="A18" s="6" t="s">
        <v>16</v>
      </c>
      <c r="B18" s="4">
        <v>3</v>
      </c>
      <c r="C18" s="4">
        <v>10</v>
      </c>
      <c r="D18" s="20">
        <v>594023.1</v>
      </c>
      <c r="E18" s="25">
        <v>594014.1</v>
      </c>
      <c r="F18" s="25">
        <v>580489.1</v>
      </c>
      <c r="G18" s="25">
        <v>579379.30000000005</v>
      </c>
      <c r="H18" s="25">
        <v>579379.30000000005</v>
      </c>
    </row>
    <row r="19" spans="1:8" ht="16.5" thickBot="1" x14ac:dyDescent="0.3">
      <c r="A19" s="6" t="s">
        <v>17</v>
      </c>
      <c r="B19" s="4">
        <v>3</v>
      </c>
      <c r="C19" s="4">
        <v>11</v>
      </c>
      <c r="D19" s="20">
        <v>3378.2</v>
      </c>
      <c r="E19" s="25">
        <v>3378.2</v>
      </c>
      <c r="F19" s="25">
        <v>3378.2</v>
      </c>
      <c r="G19" s="25">
        <v>3378.2</v>
      </c>
      <c r="H19" s="25">
        <v>3378.2</v>
      </c>
    </row>
    <row r="20" spans="1:8" ht="15.75" thickBot="1" x14ac:dyDescent="0.3">
      <c r="A20" s="9" t="s">
        <v>18</v>
      </c>
      <c r="B20" s="10">
        <v>4</v>
      </c>
      <c r="C20" s="10">
        <v>0</v>
      </c>
      <c r="D20" s="18">
        <f>SUM(D21:D29)</f>
        <v>26977611.699999999</v>
      </c>
      <c r="E20" s="18">
        <f t="shared" ref="E20:H20" si="2">SUM(E21:E29)</f>
        <v>28765662.699999999</v>
      </c>
      <c r="F20" s="18">
        <f t="shared" si="2"/>
        <v>28992023.199999999</v>
      </c>
      <c r="G20" s="18">
        <f t="shared" si="2"/>
        <v>36952195.799999997</v>
      </c>
      <c r="H20" s="18">
        <f t="shared" si="2"/>
        <v>36952195.799999997</v>
      </c>
    </row>
    <row r="21" spans="1:8" ht="15.75" x14ac:dyDescent="0.25">
      <c r="A21" s="13" t="s">
        <v>19</v>
      </c>
      <c r="B21" s="8">
        <v>4</v>
      </c>
      <c r="C21" s="8">
        <v>1</v>
      </c>
      <c r="D21" s="19">
        <v>1101150.2</v>
      </c>
      <c r="E21" s="24">
        <v>1101136.3999999999</v>
      </c>
      <c r="F21" s="24">
        <v>988083.1</v>
      </c>
      <c r="G21" s="24">
        <v>992249.7</v>
      </c>
      <c r="H21" s="24">
        <v>992249.7</v>
      </c>
    </row>
    <row r="22" spans="1:8" ht="15.75" x14ac:dyDescent="0.25">
      <c r="A22" s="6" t="s">
        <v>20</v>
      </c>
      <c r="B22" s="4">
        <v>4</v>
      </c>
      <c r="C22" s="4">
        <v>5</v>
      </c>
      <c r="D22" s="20">
        <v>3552736.6</v>
      </c>
      <c r="E22" s="25">
        <v>3552734.2</v>
      </c>
      <c r="F22" s="25">
        <v>3544734.2</v>
      </c>
      <c r="G22" s="25">
        <v>3771067</v>
      </c>
      <c r="H22" s="25">
        <v>3771067</v>
      </c>
    </row>
    <row r="23" spans="1:8" ht="18" customHeight="1" x14ac:dyDescent="0.25">
      <c r="A23" s="6" t="s">
        <v>21</v>
      </c>
      <c r="B23" s="4">
        <v>4</v>
      </c>
      <c r="C23" s="4">
        <v>6</v>
      </c>
      <c r="D23" s="20">
        <v>180570.9</v>
      </c>
      <c r="E23" s="25">
        <v>193996.3</v>
      </c>
      <c r="F23" s="25">
        <v>190451.9</v>
      </c>
      <c r="G23" s="25">
        <v>196632.9</v>
      </c>
      <c r="H23" s="25">
        <v>196632.9</v>
      </c>
    </row>
    <row r="24" spans="1:8" ht="15.75" x14ac:dyDescent="0.25">
      <c r="A24" s="6" t="s">
        <v>22</v>
      </c>
      <c r="B24" s="4">
        <v>4</v>
      </c>
      <c r="C24" s="4">
        <v>7</v>
      </c>
      <c r="D24" s="20">
        <v>351963.3</v>
      </c>
      <c r="E24" s="25">
        <v>351963.3</v>
      </c>
      <c r="F24" s="25">
        <v>369749.3</v>
      </c>
      <c r="G24" s="25">
        <v>378669.7</v>
      </c>
      <c r="H24" s="25">
        <v>378669.7</v>
      </c>
    </row>
    <row r="25" spans="1:8" ht="15.75" x14ac:dyDescent="0.25">
      <c r="A25" s="6" t="s">
        <v>23</v>
      </c>
      <c r="B25" s="4">
        <v>4</v>
      </c>
      <c r="C25" s="4">
        <v>8</v>
      </c>
      <c r="D25" s="20">
        <v>2331319.5</v>
      </c>
      <c r="E25" s="25">
        <v>1910350.5</v>
      </c>
      <c r="F25" s="25">
        <v>1861882.5</v>
      </c>
      <c r="G25" s="25">
        <v>1861882.5</v>
      </c>
      <c r="H25" s="25">
        <v>1861882.5</v>
      </c>
    </row>
    <row r="26" spans="1:8" ht="15.75" x14ac:dyDescent="0.25">
      <c r="A26" s="6" t="s">
        <v>24</v>
      </c>
      <c r="B26" s="4">
        <v>4</v>
      </c>
      <c r="C26" s="4">
        <v>9</v>
      </c>
      <c r="D26" s="20">
        <v>14685644.800000001</v>
      </c>
      <c r="E26" s="25">
        <v>16881877.199999999</v>
      </c>
      <c r="F26" s="25">
        <v>16925482.300000001</v>
      </c>
      <c r="G26" s="25">
        <v>24675214</v>
      </c>
      <c r="H26" s="25">
        <v>24675214</v>
      </c>
    </row>
    <row r="27" spans="1:8" ht="15.75" x14ac:dyDescent="0.25">
      <c r="A27" s="6" t="s">
        <v>25</v>
      </c>
      <c r="B27" s="4">
        <v>4</v>
      </c>
      <c r="C27" s="4">
        <v>10</v>
      </c>
      <c r="D27" s="20">
        <v>3257344</v>
      </c>
      <c r="E27" s="25">
        <v>3256763.2</v>
      </c>
      <c r="F27" s="25">
        <v>3392498.4</v>
      </c>
      <c r="G27" s="25">
        <v>3299412.2</v>
      </c>
      <c r="H27" s="25">
        <v>3299412.2</v>
      </c>
    </row>
    <row r="28" spans="1:8" ht="30" x14ac:dyDescent="0.25">
      <c r="A28" s="6" t="s">
        <v>26</v>
      </c>
      <c r="B28" s="4">
        <v>4</v>
      </c>
      <c r="C28" s="4">
        <v>11</v>
      </c>
      <c r="D28" s="20">
        <v>14580</v>
      </c>
      <c r="E28" s="25">
        <v>14580</v>
      </c>
      <c r="F28" s="25">
        <v>14580</v>
      </c>
      <c r="G28" s="25">
        <v>14580</v>
      </c>
      <c r="H28" s="25">
        <v>14580</v>
      </c>
    </row>
    <row r="29" spans="1:8" ht="34.5" customHeight="1" thickBot="1" x14ac:dyDescent="0.3">
      <c r="A29" s="11" t="s">
        <v>27</v>
      </c>
      <c r="B29" s="12">
        <v>4</v>
      </c>
      <c r="C29" s="12">
        <v>12</v>
      </c>
      <c r="D29" s="21">
        <v>1502302.4</v>
      </c>
      <c r="E29" s="27">
        <v>1502261.6</v>
      </c>
      <c r="F29" s="27">
        <v>1704561.5</v>
      </c>
      <c r="G29" s="27">
        <v>1762487.8</v>
      </c>
      <c r="H29" s="27">
        <v>1762487.8</v>
      </c>
    </row>
    <row r="30" spans="1:8" ht="15.75" thickBot="1" x14ac:dyDescent="0.3">
      <c r="A30" s="9" t="s">
        <v>28</v>
      </c>
      <c r="B30" s="10">
        <v>5</v>
      </c>
      <c r="C30" s="10">
        <v>0</v>
      </c>
      <c r="D30" s="18">
        <f>SUM(D31:D34)</f>
        <v>6965622.7000000002</v>
      </c>
      <c r="E30" s="18">
        <f t="shared" ref="E30:H30" si="3">SUM(E31:E34)</f>
        <v>5872075.7999999998</v>
      </c>
      <c r="F30" s="18">
        <f t="shared" si="3"/>
        <v>5706261.4000000004</v>
      </c>
      <c r="G30" s="18">
        <f t="shared" si="3"/>
        <v>5699778.2000000002</v>
      </c>
      <c r="H30" s="18">
        <f t="shared" si="3"/>
        <v>5699778.2000000002</v>
      </c>
    </row>
    <row r="31" spans="1:8" ht="17.25" customHeight="1" x14ac:dyDescent="0.25">
      <c r="A31" s="13" t="s">
        <v>29</v>
      </c>
      <c r="B31" s="8">
        <v>5</v>
      </c>
      <c r="C31" s="8">
        <v>1</v>
      </c>
      <c r="D31" s="19">
        <v>1413975.4</v>
      </c>
      <c r="E31" s="24">
        <v>1068996.3</v>
      </c>
      <c r="F31" s="24">
        <v>1053764.6000000001</v>
      </c>
      <c r="G31" s="24">
        <v>1077875.6000000001</v>
      </c>
      <c r="H31" s="24">
        <v>1077875.6000000001</v>
      </c>
    </row>
    <row r="32" spans="1:8" ht="15.75" x14ac:dyDescent="0.25">
      <c r="A32" s="6" t="s">
        <v>30</v>
      </c>
      <c r="B32" s="4">
        <v>5</v>
      </c>
      <c r="C32" s="4">
        <v>2</v>
      </c>
      <c r="D32" s="20">
        <v>3404229</v>
      </c>
      <c r="E32" s="25">
        <v>2727325.5</v>
      </c>
      <c r="F32" s="25">
        <v>2557929.2999999998</v>
      </c>
      <c r="G32" s="25">
        <v>2519013.2000000002</v>
      </c>
      <c r="H32" s="25">
        <v>2519013.2000000002</v>
      </c>
    </row>
    <row r="33" spans="1:8" ht="15.75" x14ac:dyDescent="0.25">
      <c r="A33" s="6" t="s">
        <v>31</v>
      </c>
      <c r="B33" s="4">
        <v>5</v>
      </c>
      <c r="C33" s="4">
        <v>3</v>
      </c>
      <c r="D33" s="20">
        <v>1805992.8</v>
      </c>
      <c r="E33" s="25">
        <v>1775082</v>
      </c>
      <c r="F33" s="25">
        <v>1775082</v>
      </c>
      <c r="G33" s="25">
        <v>1783480.9</v>
      </c>
      <c r="H33" s="25">
        <v>1783480.9</v>
      </c>
    </row>
    <row r="34" spans="1:8" ht="16.5" thickBot="1" x14ac:dyDescent="0.3">
      <c r="A34" s="11" t="s">
        <v>32</v>
      </c>
      <c r="B34" s="12">
        <v>5</v>
      </c>
      <c r="C34" s="12">
        <v>5</v>
      </c>
      <c r="D34" s="21">
        <v>341425.5</v>
      </c>
      <c r="E34" s="27">
        <v>300672</v>
      </c>
      <c r="F34" s="27">
        <v>319485.5</v>
      </c>
      <c r="G34" s="27">
        <v>319408.5</v>
      </c>
      <c r="H34" s="27">
        <v>319408.5</v>
      </c>
    </row>
    <row r="35" spans="1:8" ht="15.75" thickBot="1" x14ac:dyDescent="0.3">
      <c r="A35" s="9" t="s">
        <v>33</v>
      </c>
      <c r="B35" s="10">
        <v>6</v>
      </c>
      <c r="C35" s="10">
        <v>0</v>
      </c>
      <c r="D35" s="18">
        <f>SUM(D36:D36)</f>
        <v>65049.4</v>
      </c>
      <c r="E35" s="18">
        <f>SUM(E36:E36)</f>
        <v>52849.4</v>
      </c>
      <c r="F35" s="18">
        <f>SUM(F36:F36)</f>
        <v>52849.4</v>
      </c>
      <c r="G35" s="18">
        <f>SUM(G36:G36)</f>
        <v>52800.9</v>
      </c>
      <c r="H35" s="18">
        <f>SUM(H36:H36)</f>
        <v>52800.9</v>
      </c>
    </row>
    <row r="36" spans="1:8" ht="30.75" thickBot="1" x14ac:dyDescent="0.3">
      <c r="A36" s="13" t="s">
        <v>34</v>
      </c>
      <c r="B36" s="8">
        <v>6</v>
      </c>
      <c r="C36" s="8">
        <v>3</v>
      </c>
      <c r="D36" s="19">
        <v>65049.4</v>
      </c>
      <c r="E36" s="24">
        <v>52849.4</v>
      </c>
      <c r="F36" s="24">
        <v>52849.4</v>
      </c>
      <c r="G36" s="24">
        <v>52800.9</v>
      </c>
      <c r="H36" s="24">
        <v>52800.9</v>
      </c>
    </row>
    <row r="37" spans="1:8" ht="15.75" thickBot="1" x14ac:dyDescent="0.3">
      <c r="A37" s="9" t="s">
        <v>35</v>
      </c>
      <c r="B37" s="10">
        <v>7</v>
      </c>
      <c r="C37" s="10">
        <v>0</v>
      </c>
      <c r="D37" s="18">
        <f>SUM(D38:D45)</f>
        <v>43352481.399999991</v>
      </c>
      <c r="E37" s="18">
        <f t="shared" ref="E37:H37" si="4">SUM(E38:E45)</f>
        <v>43731121.299999997</v>
      </c>
      <c r="F37" s="18">
        <f t="shared" si="4"/>
        <v>43252673.299999997</v>
      </c>
      <c r="G37" s="18">
        <f t="shared" si="4"/>
        <v>44078936.400000006</v>
      </c>
      <c r="H37" s="18">
        <f t="shared" si="4"/>
        <v>44078936.400000006</v>
      </c>
    </row>
    <row r="38" spans="1:8" ht="15.75" x14ac:dyDescent="0.25">
      <c r="A38" s="13" t="s">
        <v>36</v>
      </c>
      <c r="B38" s="8">
        <v>7</v>
      </c>
      <c r="C38" s="8">
        <v>1</v>
      </c>
      <c r="D38" s="19">
        <v>13657159.6</v>
      </c>
      <c r="E38" s="24">
        <v>13606467.699999999</v>
      </c>
      <c r="F38" s="24">
        <v>13643994.199999999</v>
      </c>
      <c r="G38" s="24">
        <v>13625933.6</v>
      </c>
      <c r="H38" s="24">
        <v>13625933.6</v>
      </c>
    </row>
    <row r="39" spans="1:8" ht="15.75" x14ac:dyDescent="0.25">
      <c r="A39" s="6" t="s">
        <v>37</v>
      </c>
      <c r="B39" s="4">
        <v>7</v>
      </c>
      <c r="C39" s="4">
        <v>2</v>
      </c>
      <c r="D39" s="20">
        <v>22075162.899999999</v>
      </c>
      <c r="E39" s="25">
        <v>22754888</v>
      </c>
      <c r="F39" s="25">
        <v>22756245.100000001</v>
      </c>
      <c r="G39" s="25">
        <v>23595470.300000001</v>
      </c>
      <c r="H39" s="25">
        <v>23595470.300000001</v>
      </c>
    </row>
    <row r="40" spans="1:8" ht="15.75" x14ac:dyDescent="0.25">
      <c r="A40" s="6" t="s">
        <v>70</v>
      </c>
      <c r="B40" s="4">
        <v>7</v>
      </c>
      <c r="C40" s="4">
        <v>3</v>
      </c>
      <c r="D40" s="20">
        <v>402732.79999999999</v>
      </c>
      <c r="E40" s="25">
        <v>465098.8</v>
      </c>
      <c r="F40" s="25">
        <v>401494</v>
      </c>
      <c r="G40" s="25">
        <v>401358.2</v>
      </c>
      <c r="H40" s="25">
        <v>401358.2</v>
      </c>
    </row>
    <row r="41" spans="1:8" ht="15.75" x14ac:dyDescent="0.25">
      <c r="A41" s="6" t="s">
        <v>38</v>
      </c>
      <c r="B41" s="4">
        <v>7</v>
      </c>
      <c r="C41" s="4">
        <v>4</v>
      </c>
      <c r="D41" s="20">
        <v>3537378.3</v>
      </c>
      <c r="E41" s="25">
        <v>3510835.6</v>
      </c>
      <c r="F41" s="25">
        <v>3512727.5</v>
      </c>
      <c r="G41" s="25">
        <v>3509304.5</v>
      </c>
      <c r="H41" s="25">
        <v>3509304.5</v>
      </c>
    </row>
    <row r="42" spans="1:8" ht="30" x14ac:dyDescent="0.25">
      <c r="A42" s="6" t="s">
        <v>39</v>
      </c>
      <c r="B42" s="4">
        <v>7</v>
      </c>
      <c r="C42" s="4">
        <v>5</v>
      </c>
      <c r="D42" s="20">
        <v>243172.9</v>
      </c>
      <c r="E42" s="25">
        <v>240231.8</v>
      </c>
      <c r="F42" s="25">
        <v>240231.8</v>
      </c>
      <c r="G42" s="25">
        <v>239990.1</v>
      </c>
      <c r="H42" s="25">
        <v>239990.1</v>
      </c>
    </row>
    <row r="43" spans="1:8" ht="15.75" x14ac:dyDescent="0.25">
      <c r="A43" s="6" t="s">
        <v>71</v>
      </c>
      <c r="B43" s="4">
        <v>7</v>
      </c>
      <c r="C43" s="4">
        <v>6</v>
      </c>
      <c r="D43" s="20">
        <v>110788.4</v>
      </c>
      <c r="E43" s="25">
        <v>110788.4</v>
      </c>
      <c r="F43" s="25">
        <v>110788.4</v>
      </c>
      <c r="G43" s="25">
        <v>110687.1</v>
      </c>
      <c r="H43" s="25">
        <v>110687.1</v>
      </c>
    </row>
    <row r="44" spans="1:8" ht="15.75" x14ac:dyDescent="0.25">
      <c r="A44" s="6" t="s">
        <v>72</v>
      </c>
      <c r="B44" s="4">
        <v>7</v>
      </c>
      <c r="C44" s="4">
        <v>7</v>
      </c>
      <c r="D44" s="20">
        <v>636941.30000000005</v>
      </c>
      <c r="E44" s="25">
        <v>636941.30000000005</v>
      </c>
      <c r="F44" s="25">
        <v>182221.1</v>
      </c>
      <c r="G44" s="25">
        <v>182073.2</v>
      </c>
      <c r="H44" s="25">
        <v>182073.2</v>
      </c>
    </row>
    <row r="45" spans="1:8" ht="16.5" thickBot="1" x14ac:dyDescent="0.3">
      <c r="A45" s="11" t="s">
        <v>40</v>
      </c>
      <c r="B45" s="12">
        <v>7</v>
      </c>
      <c r="C45" s="12">
        <v>9</v>
      </c>
      <c r="D45" s="21">
        <v>2689145.2</v>
      </c>
      <c r="E45" s="27">
        <v>2405869.7000000002</v>
      </c>
      <c r="F45" s="27">
        <v>2404971.2000000002</v>
      </c>
      <c r="G45" s="27">
        <v>2414119.4</v>
      </c>
      <c r="H45" s="27">
        <v>2414119.4</v>
      </c>
    </row>
    <row r="46" spans="1:8" ht="15.75" thickBot="1" x14ac:dyDescent="0.3">
      <c r="A46" s="9" t="s">
        <v>41</v>
      </c>
      <c r="B46" s="10">
        <v>8</v>
      </c>
      <c r="C46" s="10">
        <v>0</v>
      </c>
      <c r="D46" s="18">
        <f>SUM(D47:D48)</f>
        <v>3110679.2</v>
      </c>
      <c r="E46" s="18">
        <f t="shared" ref="E46:H46" si="5">SUM(E47:E48)</f>
        <v>3006171.8</v>
      </c>
      <c r="F46" s="18">
        <f t="shared" si="5"/>
        <v>2883762.0999999996</v>
      </c>
      <c r="G46" s="18">
        <f t="shared" si="5"/>
        <v>2956283.1</v>
      </c>
      <c r="H46" s="18">
        <f t="shared" si="5"/>
        <v>2956283.1</v>
      </c>
    </row>
    <row r="47" spans="1:8" ht="15.75" x14ac:dyDescent="0.25">
      <c r="A47" s="13" t="s">
        <v>42</v>
      </c>
      <c r="B47" s="8">
        <v>8</v>
      </c>
      <c r="C47" s="8">
        <v>1</v>
      </c>
      <c r="D47" s="19">
        <v>3044809</v>
      </c>
      <c r="E47" s="24">
        <v>2940302.5</v>
      </c>
      <c r="F47" s="24">
        <v>2817892.8</v>
      </c>
      <c r="G47" s="24">
        <v>2890478.1</v>
      </c>
      <c r="H47" s="24">
        <v>2890478.1</v>
      </c>
    </row>
    <row r="48" spans="1:8" ht="16.5" thickBot="1" x14ac:dyDescent="0.3">
      <c r="A48" s="11" t="s">
        <v>43</v>
      </c>
      <c r="B48" s="12">
        <v>8</v>
      </c>
      <c r="C48" s="12">
        <v>4</v>
      </c>
      <c r="D48" s="21">
        <v>65870.2</v>
      </c>
      <c r="E48" s="27">
        <v>65869.3</v>
      </c>
      <c r="F48" s="27">
        <v>65869.3</v>
      </c>
      <c r="G48" s="27">
        <v>65805</v>
      </c>
      <c r="H48" s="27">
        <v>65805</v>
      </c>
    </row>
    <row r="49" spans="1:8" ht="15.75" thickBot="1" x14ac:dyDescent="0.3">
      <c r="A49" s="9" t="s">
        <v>44</v>
      </c>
      <c r="B49" s="10">
        <v>9</v>
      </c>
      <c r="C49" s="10">
        <v>0</v>
      </c>
      <c r="D49" s="18">
        <f>SUM(D50:D56)</f>
        <v>17179257.5</v>
      </c>
      <c r="E49" s="18">
        <f t="shared" ref="E49:H49" si="6">SUM(E50:E56)</f>
        <v>17132264.100000001</v>
      </c>
      <c r="F49" s="18">
        <f t="shared" si="6"/>
        <v>20025665.299999997</v>
      </c>
      <c r="G49" s="18">
        <f t="shared" si="6"/>
        <v>21262935.300000001</v>
      </c>
      <c r="H49" s="18">
        <f t="shared" si="6"/>
        <v>21262935.300000001</v>
      </c>
    </row>
    <row r="50" spans="1:8" ht="20.25" customHeight="1" x14ac:dyDescent="0.25">
      <c r="A50" s="13" t="s">
        <v>45</v>
      </c>
      <c r="B50" s="8">
        <v>9</v>
      </c>
      <c r="C50" s="8">
        <v>1</v>
      </c>
      <c r="D50" s="19">
        <v>6367303.7999999998</v>
      </c>
      <c r="E50" s="24">
        <v>6029812</v>
      </c>
      <c r="F50" s="24">
        <v>6041582.0999999996</v>
      </c>
      <c r="G50" s="24">
        <v>5999746.7000000002</v>
      </c>
      <c r="H50" s="24">
        <v>5999746.7000000002</v>
      </c>
    </row>
    <row r="51" spans="1:8" ht="15.75" x14ac:dyDescent="0.25">
      <c r="A51" s="6" t="s">
        <v>46</v>
      </c>
      <c r="B51" s="4">
        <v>9</v>
      </c>
      <c r="C51" s="4">
        <v>2</v>
      </c>
      <c r="D51" s="20">
        <v>1417034.6</v>
      </c>
      <c r="E51" s="25">
        <v>1321538.6000000001</v>
      </c>
      <c r="F51" s="25">
        <v>1321538.6000000001</v>
      </c>
      <c r="G51" s="25">
        <v>1319831.3</v>
      </c>
      <c r="H51" s="25">
        <v>1319831.3</v>
      </c>
    </row>
    <row r="52" spans="1:8" ht="15.75" x14ac:dyDescent="0.25">
      <c r="A52" s="6" t="s">
        <v>73</v>
      </c>
      <c r="B52" s="4">
        <v>9</v>
      </c>
      <c r="C52" s="4">
        <v>3</v>
      </c>
      <c r="D52" s="20">
        <v>82956.800000000003</v>
      </c>
      <c r="E52" s="25">
        <v>82956.800000000003</v>
      </c>
      <c r="F52" s="25">
        <v>82956.800000000003</v>
      </c>
      <c r="G52" s="25">
        <v>82901.8</v>
      </c>
      <c r="H52" s="25">
        <v>82901.8</v>
      </c>
    </row>
    <row r="53" spans="1:8" ht="15.75" x14ac:dyDescent="0.25">
      <c r="A53" s="6" t="s">
        <v>74</v>
      </c>
      <c r="B53" s="4">
        <v>9</v>
      </c>
      <c r="C53" s="4">
        <v>4</v>
      </c>
      <c r="D53" s="20">
        <v>244533.3</v>
      </c>
      <c r="E53" s="25">
        <v>244533.3</v>
      </c>
      <c r="F53" s="25">
        <v>244533.3</v>
      </c>
      <c r="G53" s="25">
        <v>244464.7</v>
      </c>
      <c r="H53" s="25">
        <v>244464.7</v>
      </c>
    </row>
    <row r="54" spans="1:8" ht="30" x14ac:dyDescent="0.25">
      <c r="A54" s="6" t="s">
        <v>47</v>
      </c>
      <c r="B54" s="4">
        <v>9</v>
      </c>
      <c r="C54" s="4">
        <v>6</v>
      </c>
      <c r="D54" s="20">
        <v>283628</v>
      </c>
      <c r="E54" s="25">
        <v>283628</v>
      </c>
      <c r="F54" s="25">
        <v>283628</v>
      </c>
      <c r="G54" s="25">
        <v>283423</v>
      </c>
      <c r="H54" s="25">
        <v>283423</v>
      </c>
    </row>
    <row r="55" spans="1:8" ht="15.75" x14ac:dyDescent="0.25">
      <c r="A55" s="6" t="s">
        <v>48</v>
      </c>
      <c r="B55" s="4">
        <v>9</v>
      </c>
      <c r="C55" s="4">
        <v>7</v>
      </c>
      <c r="D55" s="20">
        <v>13681</v>
      </c>
      <c r="E55" s="25">
        <v>13681</v>
      </c>
      <c r="F55" s="25">
        <v>13681</v>
      </c>
      <c r="G55" s="25">
        <v>13674.9</v>
      </c>
      <c r="H55" s="25">
        <v>13674.9</v>
      </c>
    </row>
    <row r="56" spans="1:8" ht="16.5" thickBot="1" x14ac:dyDescent="0.3">
      <c r="A56" s="11" t="s">
        <v>49</v>
      </c>
      <c r="B56" s="12">
        <v>9</v>
      </c>
      <c r="C56" s="12">
        <v>9</v>
      </c>
      <c r="D56" s="21">
        <v>8770120</v>
      </c>
      <c r="E56" s="27">
        <v>9156114.4000000004</v>
      </c>
      <c r="F56" s="27">
        <v>12037745.5</v>
      </c>
      <c r="G56" s="27">
        <v>13318892.9</v>
      </c>
      <c r="H56" s="27">
        <v>13318892.9</v>
      </c>
    </row>
    <row r="57" spans="1:8" ht="15.75" customHeight="1" thickBot="1" x14ac:dyDescent="0.3">
      <c r="A57" s="9" t="s">
        <v>50</v>
      </c>
      <c r="B57" s="10">
        <v>10</v>
      </c>
      <c r="C57" s="10">
        <v>0</v>
      </c>
      <c r="D57" s="18">
        <f>SUM(D58:D62)</f>
        <v>51743850.799999997</v>
      </c>
      <c r="E57" s="18">
        <f t="shared" ref="E57:G57" si="7">SUM(E58:E62)</f>
        <v>54910125.600000001</v>
      </c>
      <c r="F57" s="18">
        <f t="shared" si="7"/>
        <v>55138540</v>
      </c>
      <c r="G57" s="18">
        <f t="shared" si="7"/>
        <v>60204356</v>
      </c>
      <c r="H57" s="18">
        <f>SUM(H58:H62)</f>
        <v>60204356</v>
      </c>
    </row>
    <row r="58" spans="1:8" ht="18.75" customHeight="1" x14ac:dyDescent="0.25">
      <c r="A58" s="13" t="s">
        <v>51</v>
      </c>
      <c r="B58" s="8">
        <v>10</v>
      </c>
      <c r="C58" s="8">
        <v>1</v>
      </c>
      <c r="D58" s="19">
        <v>2720185.6</v>
      </c>
      <c r="E58" s="24">
        <v>2720185.6</v>
      </c>
      <c r="F58" s="24">
        <v>2718885.6</v>
      </c>
      <c r="G58" s="24">
        <v>2963818.3</v>
      </c>
      <c r="H58" s="24">
        <v>2963818.3</v>
      </c>
    </row>
    <row r="59" spans="1:8" ht="15.75" x14ac:dyDescent="0.25">
      <c r="A59" s="6" t="s">
        <v>52</v>
      </c>
      <c r="B59" s="4">
        <v>10</v>
      </c>
      <c r="C59" s="4">
        <v>2</v>
      </c>
      <c r="D59" s="20">
        <v>4464252.9000000004</v>
      </c>
      <c r="E59" s="25">
        <v>4464612.9000000004</v>
      </c>
      <c r="F59" s="25">
        <v>4559033.0999999996</v>
      </c>
      <c r="G59" s="25">
        <v>4655767.9000000004</v>
      </c>
      <c r="H59" s="25">
        <v>4655767.9000000004</v>
      </c>
    </row>
    <row r="60" spans="1:8" ht="15.75" x14ac:dyDescent="0.25">
      <c r="A60" s="6" t="s">
        <v>53</v>
      </c>
      <c r="B60" s="4">
        <v>10</v>
      </c>
      <c r="C60" s="4">
        <v>3</v>
      </c>
      <c r="D60" s="20">
        <v>30152687.300000001</v>
      </c>
      <c r="E60" s="25">
        <v>30143711.899999999</v>
      </c>
      <c r="F60" s="25">
        <v>30122590.399999999</v>
      </c>
      <c r="G60" s="25">
        <v>31869824.199999999</v>
      </c>
      <c r="H60" s="25">
        <v>31869824.199999999</v>
      </c>
    </row>
    <row r="61" spans="1:8" ht="15.75" x14ac:dyDescent="0.25">
      <c r="A61" s="6" t="s">
        <v>54</v>
      </c>
      <c r="B61" s="4">
        <v>10</v>
      </c>
      <c r="C61" s="4">
        <v>4</v>
      </c>
      <c r="D61" s="20">
        <v>12504334.800000001</v>
      </c>
      <c r="E61" s="25">
        <v>15679264</v>
      </c>
      <c r="F61" s="25">
        <v>15678718.699999999</v>
      </c>
      <c r="G61" s="25">
        <v>18648905.399999999</v>
      </c>
      <c r="H61" s="25">
        <v>18648905.399999999</v>
      </c>
    </row>
    <row r="62" spans="1:8" ht="16.5" thickBot="1" x14ac:dyDescent="0.3">
      <c r="A62" s="11" t="s">
        <v>55</v>
      </c>
      <c r="B62" s="12">
        <v>10</v>
      </c>
      <c r="C62" s="12">
        <v>6</v>
      </c>
      <c r="D62" s="21">
        <v>1902390.2</v>
      </c>
      <c r="E62" s="27">
        <v>1902351.2</v>
      </c>
      <c r="F62" s="27">
        <v>2059312.2</v>
      </c>
      <c r="G62" s="27">
        <v>2066040.2</v>
      </c>
      <c r="H62" s="27">
        <v>2066040.2</v>
      </c>
    </row>
    <row r="63" spans="1:8" ht="15.75" thickBot="1" x14ac:dyDescent="0.3">
      <c r="A63" s="9" t="s">
        <v>56</v>
      </c>
      <c r="B63" s="10">
        <v>11</v>
      </c>
      <c r="C63" s="10">
        <v>0</v>
      </c>
      <c r="D63" s="18">
        <f>SUM(D64:D66)</f>
        <v>7560542.1999999993</v>
      </c>
      <c r="E63" s="18">
        <f t="shared" ref="E63:H63" si="8">SUM(E64:E66)</f>
        <v>7579181.7999999998</v>
      </c>
      <c r="F63" s="18">
        <f t="shared" si="8"/>
        <v>7644285.2999999998</v>
      </c>
      <c r="G63" s="18">
        <f t="shared" si="8"/>
        <v>7732477.3999999994</v>
      </c>
      <c r="H63" s="18">
        <f t="shared" si="8"/>
        <v>7732477.3999999994</v>
      </c>
    </row>
    <row r="64" spans="1:8" ht="15.75" x14ac:dyDescent="0.25">
      <c r="A64" s="13" t="s">
        <v>57</v>
      </c>
      <c r="B64" s="8">
        <v>11</v>
      </c>
      <c r="C64" s="8">
        <v>2</v>
      </c>
      <c r="D64" s="19">
        <v>4936514.5999999996</v>
      </c>
      <c r="E64" s="24">
        <v>4977656.5999999996</v>
      </c>
      <c r="F64" s="24">
        <v>5034975.2</v>
      </c>
      <c r="G64" s="24">
        <v>5021468.7</v>
      </c>
      <c r="H64" s="24">
        <v>5021468.7</v>
      </c>
    </row>
    <row r="65" spans="1:8" ht="18.75" customHeight="1" x14ac:dyDescent="0.25">
      <c r="A65" s="6" t="s">
        <v>58</v>
      </c>
      <c r="B65" s="4">
        <v>11</v>
      </c>
      <c r="C65" s="4">
        <v>3</v>
      </c>
      <c r="D65" s="20">
        <v>2583246.7999999998</v>
      </c>
      <c r="E65" s="25">
        <v>2560744.9</v>
      </c>
      <c r="F65" s="25">
        <v>2568529.7999999998</v>
      </c>
      <c r="G65" s="25">
        <v>2670228.4</v>
      </c>
      <c r="H65" s="25">
        <v>2670228.4</v>
      </c>
    </row>
    <row r="66" spans="1:8" ht="18.75" customHeight="1" thickBot="1" x14ac:dyDescent="0.3">
      <c r="A66" s="11" t="s">
        <v>59</v>
      </c>
      <c r="B66" s="12">
        <v>11</v>
      </c>
      <c r="C66" s="12">
        <v>5</v>
      </c>
      <c r="D66" s="21">
        <v>40780.800000000003</v>
      </c>
      <c r="E66" s="27">
        <v>40780.300000000003</v>
      </c>
      <c r="F66" s="27">
        <v>40780.300000000003</v>
      </c>
      <c r="G66" s="27">
        <v>40780.300000000003</v>
      </c>
      <c r="H66" s="27">
        <v>40780.300000000003</v>
      </c>
    </row>
    <row r="67" spans="1:8" ht="15.75" thickBot="1" x14ac:dyDescent="0.3">
      <c r="A67" s="9" t="s">
        <v>60</v>
      </c>
      <c r="B67" s="10">
        <v>12</v>
      </c>
      <c r="C67" s="10">
        <v>0</v>
      </c>
      <c r="D67" s="18">
        <f>SUM(D68:D70)</f>
        <v>335170.19999999995</v>
      </c>
      <c r="E67" s="18">
        <f t="shared" ref="E67:H67" si="9">SUM(E68:E70)</f>
        <v>335169.5</v>
      </c>
      <c r="F67" s="18">
        <f t="shared" si="9"/>
        <v>335666.4</v>
      </c>
      <c r="G67" s="18">
        <f t="shared" si="9"/>
        <v>336577.1</v>
      </c>
      <c r="H67" s="18">
        <f t="shared" si="9"/>
        <v>336577.1</v>
      </c>
    </row>
    <row r="68" spans="1:8" ht="15.75" x14ac:dyDescent="0.25">
      <c r="A68" s="13" t="s">
        <v>76</v>
      </c>
      <c r="B68" s="8">
        <v>12</v>
      </c>
      <c r="C68" s="8">
        <v>1</v>
      </c>
      <c r="D68" s="19">
        <v>115000</v>
      </c>
      <c r="E68" s="24">
        <v>115000</v>
      </c>
      <c r="F68" s="24">
        <v>115000</v>
      </c>
      <c r="G68" s="24">
        <v>114948.4</v>
      </c>
      <c r="H68" s="24">
        <v>114948.4</v>
      </c>
    </row>
    <row r="69" spans="1:8" ht="15.75" x14ac:dyDescent="0.25">
      <c r="A69" s="13" t="s">
        <v>61</v>
      </c>
      <c r="B69" s="8">
        <v>12</v>
      </c>
      <c r="C69" s="8">
        <v>2</v>
      </c>
      <c r="D69" s="19">
        <v>84873.8</v>
      </c>
      <c r="E69" s="24">
        <v>84873.8</v>
      </c>
      <c r="F69" s="24">
        <v>84873.8</v>
      </c>
      <c r="G69" s="28">
        <v>84836.1</v>
      </c>
      <c r="H69" s="28">
        <v>84836.1</v>
      </c>
    </row>
    <row r="70" spans="1:8" ht="31.5" customHeight="1" thickBot="1" x14ac:dyDescent="0.3">
      <c r="A70" s="11" t="s">
        <v>62</v>
      </c>
      <c r="B70" s="12">
        <v>12</v>
      </c>
      <c r="C70" s="12">
        <v>4</v>
      </c>
      <c r="D70" s="21">
        <v>135296.4</v>
      </c>
      <c r="E70" s="27">
        <v>135295.70000000001</v>
      </c>
      <c r="F70" s="27">
        <v>135792.6</v>
      </c>
      <c r="G70" s="27">
        <v>136792.6</v>
      </c>
      <c r="H70" s="27">
        <v>136792.6</v>
      </c>
    </row>
    <row r="71" spans="1:8" ht="15.75" thickBot="1" x14ac:dyDescent="0.3">
      <c r="A71" s="9" t="s">
        <v>63</v>
      </c>
      <c r="B71" s="10">
        <v>13</v>
      </c>
      <c r="C71" s="10">
        <v>0</v>
      </c>
      <c r="D71" s="18">
        <f>SUM(D72)</f>
        <v>3687660.3</v>
      </c>
      <c r="E71" s="18">
        <f t="shared" ref="E71:H71" si="10">SUM(E72)</f>
        <v>3687660.3</v>
      </c>
      <c r="F71" s="18">
        <f t="shared" si="10"/>
        <v>3838899.3</v>
      </c>
      <c r="G71" s="18">
        <f t="shared" si="10"/>
        <v>3492037</v>
      </c>
      <c r="H71" s="18">
        <f t="shared" si="10"/>
        <v>3492037</v>
      </c>
    </row>
    <row r="72" spans="1:8" ht="30.75" thickBot="1" x14ac:dyDescent="0.3">
      <c r="A72" s="14" t="s">
        <v>64</v>
      </c>
      <c r="B72" s="15">
        <v>13</v>
      </c>
      <c r="C72" s="15">
        <v>1</v>
      </c>
      <c r="D72" s="22">
        <v>3687660.3</v>
      </c>
      <c r="E72" s="28">
        <v>3687660.3</v>
      </c>
      <c r="F72" s="28">
        <v>3838899.3</v>
      </c>
      <c r="G72" s="28">
        <v>3492037</v>
      </c>
      <c r="H72" s="28">
        <v>3492037</v>
      </c>
    </row>
    <row r="73" spans="1:8" ht="29.25" thickBot="1" x14ac:dyDescent="0.3">
      <c r="A73" s="9" t="s">
        <v>75</v>
      </c>
      <c r="B73" s="10">
        <v>14</v>
      </c>
      <c r="C73" s="10">
        <v>0</v>
      </c>
      <c r="D73" s="18">
        <f>SUM(D74:D76)</f>
        <v>13987845.399999999</v>
      </c>
      <c r="E73" s="18">
        <f t="shared" ref="E73:H73" si="11">SUM(E74:E76)</f>
        <v>13964749.199999999</v>
      </c>
      <c r="F73" s="18">
        <f t="shared" si="11"/>
        <v>14371275.899999999</v>
      </c>
      <c r="G73" s="18">
        <f t="shared" si="11"/>
        <v>15367019.300000001</v>
      </c>
      <c r="H73" s="18">
        <f t="shared" si="11"/>
        <v>15367019.300000001</v>
      </c>
    </row>
    <row r="74" spans="1:8" ht="30" x14ac:dyDescent="0.25">
      <c r="A74" s="13" t="s">
        <v>65</v>
      </c>
      <c r="B74" s="8">
        <v>14</v>
      </c>
      <c r="C74" s="8">
        <v>1</v>
      </c>
      <c r="D74" s="19">
        <v>3223615.3</v>
      </c>
      <c r="E74" s="24">
        <v>3223615.3</v>
      </c>
      <c r="F74" s="24">
        <v>3223615.3</v>
      </c>
      <c r="G74" s="24">
        <v>3223615.3</v>
      </c>
      <c r="H74" s="24">
        <v>3223615.3</v>
      </c>
    </row>
    <row r="75" spans="1:8" ht="15.75" x14ac:dyDescent="0.25">
      <c r="A75" s="14" t="s">
        <v>83</v>
      </c>
      <c r="B75" s="15">
        <v>14</v>
      </c>
      <c r="C75" s="15">
        <v>2</v>
      </c>
      <c r="D75" s="22"/>
      <c r="E75" s="28"/>
      <c r="F75" s="28"/>
      <c r="G75" s="28">
        <v>8643.5</v>
      </c>
      <c r="H75" s="28">
        <v>8643.5</v>
      </c>
    </row>
    <row r="76" spans="1:8" ht="16.5" thickBot="1" x14ac:dyDescent="0.3">
      <c r="A76" s="11" t="s">
        <v>66</v>
      </c>
      <c r="B76" s="12">
        <v>14</v>
      </c>
      <c r="C76" s="12">
        <v>3</v>
      </c>
      <c r="D76" s="21">
        <v>10764230.1</v>
      </c>
      <c r="E76" s="27">
        <v>10741133.9</v>
      </c>
      <c r="F76" s="27">
        <v>11147660.6</v>
      </c>
      <c r="G76" s="27">
        <v>12134760.5</v>
      </c>
      <c r="H76" s="27">
        <v>12134760.5</v>
      </c>
    </row>
    <row r="77" spans="1:8" ht="15.75" thickBot="1" x14ac:dyDescent="0.3">
      <c r="A77" s="16" t="s">
        <v>67</v>
      </c>
      <c r="B77" s="17"/>
      <c r="C77" s="17"/>
      <c r="D77" s="23">
        <f>SUM(D4,D14,D16,D20,D30,D35,D37,D46,D49,D57,D63,D67,D71,D73)</f>
        <v>181747482.19999999</v>
      </c>
      <c r="E77" s="23">
        <f>SUM(E4,E14,E16,E20,E30,E35,E37,E46,E49,E57,E63,E67,E71,E73)</f>
        <v>186316244.90000001</v>
      </c>
      <c r="F77" s="23">
        <f>SUM(F4,F14,F16,F20,F30,F35,F37,F46,F49,F57,F63,F67,F71,F73)</f>
        <v>190215060.30000001</v>
      </c>
      <c r="G77" s="23">
        <f>SUM(G4,G14,G16,G20,G30,G35,G37,G46,G49,G57,G63,G67,G71,G73)</f>
        <v>207937482.30000001</v>
      </c>
      <c r="H77" s="23">
        <f>SUM(H4,H14,H16,H20,H30,H35,H37,H46,H49,H57,H63,H67,H71,H73)</f>
        <v>207937482.30000001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2021-05-25T05:41:15Z</dcterms:modified>
</cp:coreProperties>
</file>